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O7" i="3" l="1"/>
  <c r="J7" i="3"/>
  <c r="H7" i="3"/>
  <c r="N7" i="3"/>
  <c r="N18" i="3" s="1"/>
  <c r="E7" i="3"/>
  <c r="I7" i="3" l="1"/>
</calcChain>
</file>

<file path=xl/sharedStrings.xml><?xml version="1.0" encoding="utf-8"?>
<sst xmlns="http://schemas.openxmlformats.org/spreadsheetml/2006/main" count="61" uniqueCount="42">
  <si>
    <t>№ п/п</t>
  </si>
  <si>
    <t xml:space="preserve">Наименование муниципальной  программы </t>
  </si>
  <si>
    <t>Информация по выполнению основных мероприятий за 2015 год</t>
  </si>
  <si>
    <t>Оценка использования финансовых средств</t>
  </si>
  <si>
    <t>Информация по целевым индикаторам муниципальной программы</t>
  </si>
  <si>
    <t>Уровень эффективности реализации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</si>
  <si>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</si>
  <si>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Число выполненных основных мероприятий, единиц</t>
  </si>
  <si>
    <t>Степень реализации основных мероприятий, %</t>
  </si>
  <si>
    <t>Источники финансирования</t>
  </si>
  <si>
    <t>Степень соответствия запланированному уровню затрат, %</t>
  </si>
  <si>
    <t>Оценка эффективности использования средств, %</t>
  </si>
  <si>
    <t>Наименование показателя,             единица измерения</t>
  </si>
  <si>
    <t>Степень достижения целевого значений, %</t>
  </si>
  <si>
    <t>4=3/2*100%</t>
  </si>
  <si>
    <t>8=7/6*100%</t>
  </si>
  <si>
    <t>9=4/8*100%</t>
  </si>
  <si>
    <t>13=12/11*100%</t>
  </si>
  <si>
    <t>14= общая степень  достижения цели*9столбец/100%</t>
  </si>
  <si>
    <t>всего:</t>
  </si>
  <si>
    <t>федеральный бюджет</t>
  </si>
  <si>
    <t>респуб-кий бюджет</t>
  </si>
  <si>
    <t xml:space="preserve">местный бюджет </t>
  </si>
  <si>
    <t>внебюджетные средства</t>
  </si>
  <si>
    <t>Итого общая степень достижения целей программы</t>
  </si>
  <si>
    <t>Целевое значение на 2016 г.</t>
  </si>
  <si>
    <t>Фактическое значение за 2016 г.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</si>
  <si>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2016 г., тыс. рублей</t>
  </si>
  <si>
    <t>Фактически освоенный объем финансирования программы за 2016 г., тыс. рублей</t>
  </si>
  <si>
    <t>Число основных мероприятий, запланированных к реализации в 2016 г., единиц</t>
  </si>
  <si>
    <t>Сводный годовой отчет об эффективности реализации  муниципальных программ  Лямбирского муниципального района за 2016 год</t>
  </si>
  <si>
    <t>Число основных мероприятий, запланированных к реализации в 2019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</si>
  <si>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2019 г., тыс. рублей</t>
  </si>
  <si>
    <t>Фактически освоенный объем финансирования программы за 2019 г., тыс. рублей</t>
  </si>
  <si>
    <t>Целевое значение на 2019 г.</t>
  </si>
  <si>
    <t>Фактическое значение за 2019 г.</t>
  </si>
  <si>
    <t xml:space="preserve">          к  Отчету о ходе реализации    подпрограммы "Обеспечение жильем молодых семей Лямбирского муниципального района"  на 2018-2025 годы муниципальной программы Лямбирского Лямбирского муниципального района Республики Мордовия "Развитие жилищного строительства в Лямбирском муниципальном районе на 2017 - 2021 годы" за 2019 год</t>
  </si>
  <si>
    <t>Приложение №3</t>
  </si>
  <si>
    <t>1. Количество семей, получивших соц.выплату</t>
  </si>
  <si>
    <r>
      <rPr>
        <sz val="10"/>
        <color indexed="8"/>
        <rFont val="Times New Roman"/>
        <family val="1"/>
        <charset val="204"/>
      </rPr>
      <t xml:space="preserve"> Подпрограмма
"Обеспечение жильем молодых семей Лямбирского муниципального района"  на 2018 - 2025 годы</t>
    </r>
    <r>
      <rPr>
        <b/>
        <sz val="10"/>
        <color indexed="8"/>
        <rFont val="Times New Roman"/>
        <family val="1"/>
        <charset val="204"/>
      </rPr>
      <t xml:space="preserve">
</t>
    </r>
    <r>
      <rPr>
        <sz val="10"/>
        <color indexed="8"/>
        <rFont val="Times New Roman"/>
        <family val="1"/>
        <charset val="204"/>
      </rPr>
      <t xml:space="preserve">муниципальной </t>
    </r>
    <r>
      <rPr>
        <b/>
        <sz val="10"/>
        <color indexed="8"/>
        <rFont val="Times New Roman"/>
        <family val="1"/>
        <charset val="204"/>
      </rPr>
      <t xml:space="preserve"> </t>
    </r>
    <r>
      <rPr>
        <sz val="10"/>
        <color indexed="8"/>
        <rFont val="Times New Roman"/>
        <family val="1"/>
        <charset val="204"/>
      </rPr>
      <t>программы Лямбирского муниципального района РМ "Развитие жилищного строительства в Лямбирском муниципальном районе на 2017 -2021 годы"</t>
    </r>
  </si>
  <si>
    <r>
      <rPr>
        <b/>
        <sz val="10"/>
        <rFont val="Times New Roman"/>
        <family val="1"/>
        <charset val="204"/>
      </rPr>
      <t xml:space="preserve">Краткая характеристика выполненных мероприятий:   </t>
    </r>
    <r>
      <rPr>
        <sz val="10"/>
        <rFont val="Times New Roman"/>
        <family val="1"/>
        <charset val="204"/>
      </rPr>
      <t xml:space="preserve">                                                            
1)подготовка и представление заявок на участие в конкурсном отборе;
2)организация учета молодых семей, участвующих в подпрограмме;
3)организация  работы среди населения по освещению целей и задач подпрограммы и вопросов по ее реализации;
4)определение размера бюджетных ассигнований, выделяемых из районного бюджета Лямбирского муниципального района на реализацию мероприятий подпрограммы;
5)Выдача молодым семьям-участникам подпрограммы в установленном порядке свидетельств о праве на получение социальной выплаты;
6)Представление  отчетов о ходе реализации подпрограммы.
</t>
    </r>
  </si>
  <si>
    <t>удовлетворительный уровень эффективности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</si>
</sst>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-* #,##0.0_р_._-;\-* #,##0.0_р_._-;_-* &quot;-&quot;?_р_._-;_-@_-"/>
    <numFmt numFmtId="166" formatCode="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7" fillId="0" borderId="0"/>
    <xf numFmtId="164" fontId="7" fillId="0" borderId="0" applyFont="0" applyFill="0" applyBorder="0" applyAlignment="0" applyProtection="0"/>
  </cellStyleXfs>
  <cellXfs count="155">
    <xf numFmtId="0" fontId="0" fillId="0" borderId="0" xfId="0"/>
    <xf numFmtId="0" fontId="2" fillId="0" borderId="0" xfId="0" applyFont="1"/>
    <xf numFmtId="165" fontId="3" fillId="0" borderId="0" xfId="0" applyNumberFormat="1" applyFont="1"/>
    <xf numFmtId="0" fontId="3" fillId="0" borderId="0" xfId="0" applyFont="1"/>
    <xf numFmtId="0" fontId="4" fillId="0" borderId="0" xfId="0" applyFont="1" applyAlignment="1">
      <alignment vertical="center"/>
    </xf>
    <xf numFmtId="0" fontId="6" fillId="0" borderId="0" xfId="0" applyFont="1"/>
    <xf numFmtId="0" fontId="4" fillId="0" borderId="8" xfId="2" applyFont="1" applyFill="1" applyBorder="1" applyAlignment="1">
      <alignment horizontal="center" vertical="center" wrapText="1"/>
    </xf>
    <xf numFmtId="0" fontId="8" fillId="0" borderId="8" xfId="2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4" fillId="0" borderId="7" xfId="2" applyFont="1" applyFill="1" applyBorder="1" applyAlignment="1">
      <alignment horizontal="center" vertical="center" wrapTex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9" xfId="2" applyFont="1" applyFill="1" applyBorder="1" applyAlignment="1">
      <alignment horizontal="center" vertical="center" wrapText="1"/>
    </xf>
    <xf numFmtId="0" fontId="10" fillId="0" borderId="8" xfId="3" applyNumberFormat="1" applyFont="1" applyFill="1" applyBorder="1" applyAlignment="1">
      <alignment vertical="top" wrapText="1"/>
    </xf>
    <xf numFmtId="0" fontId="10" fillId="0" borderId="10" xfId="1" applyFont="1" applyFill="1" applyBorder="1" applyAlignment="1">
      <alignment horizontal="center" vertical="center" textRotation="90" wrapText="1"/>
    </xf>
    <xf numFmtId="165" fontId="10" fillId="0" borderId="8" xfId="3" applyNumberFormat="1" applyFont="1" applyFill="1" applyBorder="1" applyAlignment="1">
      <alignment horizontal="center" vertical="center" wrapText="1"/>
    </xf>
    <xf numFmtId="0" fontId="10" fillId="0" borderId="13" xfId="3" applyNumberFormat="1" applyFont="1" applyFill="1" applyBorder="1" applyAlignment="1">
      <alignment horizontal="center" vertical="center" wrapText="1"/>
    </xf>
    <xf numFmtId="0" fontId="8" fillId="0" borderId="8" xfId="3" applyNumberFormat="1" applyFont="1" applyFill="1" applyBorder="1" applyAlignment="1">
      <alignment horizontal="left" vertical="top" wrapText="1"/>
    </xf>
    <xf numFmtId="0" fontId="8" fillId="0" borderId="8" xfId="1" applyFont="1" applyFill="1" applyBorder="1" applyAlignment="1">
      <alignment vertical="center" wrapText="1"/>
    </xf>
    <xf numFmtId="0" fontId="4" fillId="0" borderId="8" xfId="1" applyFont="1" applyFill="1" applyBorder="1" applyAlignment="1">
      <alignment vertical="center" wrapText="1"/>
    </xf>
    <xf numFmtId="0" fontId="11" fillId="0" borderId="8" xfId="1" applyFont="1" applyFill="1" applyBorder="1"/>
    <xf numFmtId="16" fontId="8" fillId="0" borderId="10" xfId="1" applyNumberFormat="1" applyFont="1" applyFill="1" applyBorder="1" applyAlignment="1">
      <alignment horizontal="center" vertical="center" textRotation="90" wrapText="1"/>
    </xf>
    <xf numFmtId="165" fontId="4" fillId="0" borderId="8" xfId="1" applyNumberFormat="1" applyFont="1" applyFill="1" applyBorder="1" applyAlignment="1">
      <alignment horizontal="center" vertical="center" wrapText="1"/>
    </xf>
    <xf numFmtId="0" fontId="4" fillId="0" borderId="8" xfId="1" applyNumberFormat="1" applyFont="1" applyFill="1" applyBorder="1" applyAlignment="1">
      <alignment horizontal="left" vertical="top" wrapText="1"/>
    </xf>
    <xf numFmtId="0" fontId="8" fillId="0" borderId="10" xfId="1" applyFont="1" applyFill="1" applyBorder="1" applyAlignment="1">
      <alignment horizontal="center" vertical="center" textRotation="90" wrapText="1"/>
    </xf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0" fontId="4" fillId="0" borderId="10" xfId="1" applyNumberFormat="1" applyFont="1" applyFill="1" applyBorder="1" applyAlignment="1">
      <alignment horizontal="left" vertical="top" wrapText="1"/>
    </xf>
    <xf numFmtId="0" fontId="0" fillId="0" borderId="8" xfId="0" applyFill="1" applyBorder="1"/>
    <xf numFmtId="0" fontId="0" fillId="0" borderId="21" xfId="0" applyFill="1" applyBorder="1"/>
    <xf numFmtId="0" fontId="0" fillId="0" borderId="0" xfId="0" applyFill="1" applyBorder="1"/>
    <xf numFmtId="0" fontId="0" fillId="0" borderId="22" xfId="0" applyFill="1" applyBorder="1"/>
    <xf numFmtId="0" fontId="0" fillId="0" borderId="10" xfId="0" applyNumberFormat="1" applyFill="1" applyBorder="1" applyAlignment="1">
      <alignment horizontal="left" vertical="top"/>
    </xf>
    <xf numFmtId="0" fontId="0" fillId="0" borderId="25" xfId="0" applyFill="1" applyBorder="1"/>
    <xf numFmtId="0" fontId="0" fillId="0" borderId="26" xfId="0" applyFill="1" applyBorder="1"/>
    <xf numFmtId="0" fontId="0" fillId="0" borderId="27" xfId="0" applyFill="1" applyBorder="1"/>
    <xf numFmtId="0" fontId="8" fillId="0" borderId="30" xfId="1" applyFont="1" applyFill="1" applyBorder="1" applyAlignment="1">
      <alignment horizontal="center" vertical="top" wrapText="1"/>
    </xf>
    <xf numFmtId="16" fontId="8" fillId="0" borderId="8" xfId="1" applyNumberFormat="1" applyFont="1" applyFill="1" applyBorder="1" applyAlignment="1">
      <alignment vertical="center" wrapText="1"/>
    </xf>
    <xf numFmtId="165" fontId="10" fillId="0" borderId="13" xfId="3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top" wrapText="1"/>
    </xf>
    <xf numFmtId="0" fontId="4" fillId="0" borderId="15" xfId="1" applyFont="1" applyFill="1" applyBorder="1" applyAlignment="1">
      <alignment horizontal="center" vertical="top" wrapText="1"/>
    </xf>
    <xf numFmtId="0" fontId="4" fillId="0" borderId="23" xfId="1" applyFont="1" applyFill="1" applyBorder="1" applyAlignment="1">
      <alignment horizontal="center" vertical="top" wrapText="1"/>
    </xf>
    <xf numFmtId="0" fontId="12" fillId="0" borderId="12" xfId="1" applyFont="1" applyFill="1" applyBorder="1" applyAlignment="1">
      <alignment horizontal="center" vertical="center" wrapText="1"/>
    </xf>
    <xf numFmtId="0" fontId="9" fillId="0" borderId="16" xfId="1" applyFont="1" applyFill="1" applyBorder="1" applyAlignment="1">
      <alignment horizontal="center" vertical="center" wrapText="1"/>
    </xf>
    <xf numFmtId="0" fontId="9" fillId="0" borderId="24" xfId="1" applyFont="1" applyFill="1" applyBorder="1" applyAlignment="1">
      <alignment horizontal="center" vertical="center" wrapText="1"/>
    </xf>
    <xf numFmtId="0" fontId="11" fillId="0" borderId="12" xfId="1" applyFont="1" applyFill="1" applyBorder="1" applyAlignment="1">
      <alignment horizontal="center" vertical="top"/>
    </xf>
    <xf numFmtId="0" fontId="11" fillId="0" borderId="16" xfId="1" applyFont="1" applyFill="1" applyBorder="1" applyAlignment="1">
      <alignment horizontal="center" vertical="top"/>
    </xf>
    <xf numFmtId="0" fontId="11" fillId="0" borderId="24" xfId="1" applyFont="1" applyFill="1" applyBorder="1" applyAlignment="1">
      <alignment horizontal="center" vertical="top"/>
    </xf>
    <xf numFmtId="0" fontId="4" fillId="0" borderId="14" xfId="1" applyFont="1" applyFill="1" applyBorder="1" applyAlignment="1">
      <alignment horizontal="left" vertical="top" wrapText="1"/>
    </xf>
    <xf numFmtId="0" fontId="4" fillId="0" borderId="20" xfId="1" applyFont="1" applyFill="1" applyBorder="1" applyAlignment="1">
      <alignment horizontal="left" vertical="top" wrapText="1"/>
    </xf>
    <xf numFmtId="0" fontId="4" fillId="0" borderId="31" xfId="1" applyFont="1" applyFill="1" applyBorder="1" applyAlignment="1">
      <alignment horizontal="left" vertical="top" wrapText="1"/>
    </xf>
    <xf numFmtId="0" fontId="8" fillId="0" borderId="17" xfId="3" applyNumberFormat="1" applyFont="1" applyFill="1" applyBorder="1" applyAlignment="1">
      <alignment horizontal="left" vertical="top" wrapText="1"/>
    </xf>
    <xf numFmtId="0" fontId="8" fillId="0" borderId="18" xfId="3" applyNumberFormat="1" applyFont="1" applyFill="1" applyBorder="1" applyAlignment="1">
      <alignment horizontal="left" vertical="top" wrapText="1"/>
    </xf>
    <xf numFmtId="0" fontId="8" fillId="0" borderId="19" xfId="3" applyNumberFormat="1" applyFont="1" applyFill="1" applyBorder="1" applyAlignment="1">
      <alignment horizontal="left" vertical="top" wrapText="1"/>
    </xf>
    <xf numFmtId="0" fontId="8" fillId="0" borderId="21" xfId="3" applyNumberFormat="1" applyFont="1" applyFill="1" applyBorder="1" applyAlignment="1">
      <alignment horizontal="left" vertical="top" wrapText="1"/>
    </xf>
    <xf numFmtId="0" fontId="8" fillId="0" borderId="0" xfId="3" applyNumberFormat="1" applyFont="1" applyFill="1" applyBorder="1" applyAlignment="1">
      <alignment horizontal="left" vertical="top" wrapText="1"/>
    </xf>
    <xf numFmtId="0" fontId="8" fillId="0" borderId="22" xfId="3" applyNumberFormat="1" applyFont="1" applyFill="1" applyBorder="1" applyAlignment="1">
      <alignment horizontal="left" vertical="top" wrapText="1"/>
    </xf>
    <xf numFmtId="0" fontId="8" fillId="0" borderId="25" xfId="3" applyNumberFormat="1" applyFont="1" applyFill="1" applyBorder="1" applyAlignment="1">
      <alignment horizontal="left" vertical="top" wrapText="1"/>
    </xf>
    <xf numFmtId="0" fontId="8" fillId="0" borderId="26" xfId="3" applyNumberFormat="1" applyFont="1" applyFill="1" applyBorder="1" applyAlignment="1">
      <alignment horizontal="left" vertical="top" wrapText="1"/>
    </xf>
    <xf numFmtId="0" fontId="8" fillId="0" borderId="27" xfId="3" applyNumberFormat="1" applyFont="1" applyFill="1" applyBorder="1" applyAlignment="1">
      <alignment horizontal="left" vertical="top" wrapText="1"/>
    </xf>
    <xf numFmtId="0" fontId="9" fillId="0" borderId="28" xfId="2" applyFont="1" applyFill="1" applyBorder="1" applyAlignment="1">
      <alignment horizontal="left" vertical="center" wrapText="1"/>
    </xf>
    <xf numFmtId="0" fontId="9" fillId="0" borderId="29" xfId="2" applyFont="1" applyFill="1" applyBorder="1" applyAlignment="1">
      <alignment horizontal="left" vertical="center" wrapText="1"/>
    </xf>
    <xf numFmtId="0" fontId="9" fillId="0" borderId="30" xfId="2" applyFont="1" applyFill="1" applyBorder="1" applyAlignment="1">
      <alignment horizontal="left" vertical="center" wrapText="1"/>
    </xf>
    <xf numFmtId="0" fontId="9" fillId="0" borderId="12" xfId="1" applyFont="1" applyFill="1" applyBorder="1" applyAlignment="1">
      <alignment horizontal="center" vertical="center" wrapText="1"/>
    </xf>
    <xf numFmtId="0" fontId="4" fillId="0" borderId="28" xfId="2" applyFont="1" applyFill="1" applyBorder="1" applyAlignment="1">
      <alignment horizontal="center" vertical="center" wrapText="1"/>
    </xf>
    <xf numFmtId="0" fontId="4" fillId="0" borderId="29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16" fillId="0" borderId="1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7" fillId="0" borderId="5" xfId="2" applyFont="1" applyFill="1" applyBorder="1" applyAlignment="1">
      <alignment horizontal="center" vertical="center" wrapText="1"/>
    </xf>
    <xf numFmtId="0" fontId="16" fillId="0" borderId="3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6" fillId="0" borderId="5" xfId="1" applyFont="1" applyFill="1" applyBorder="1" applyAlignment="1">
      <alignment horizontal="center" vertical="center" wrapText="1"/>
    </xf>
    <xf numFmtId="0" fontId="17" fillId="0" borderId="2" xfId="1" applyFont="1" applyFill="1" applyBorder="1" applyAlignment="1">
      <alignment horizontal="center" vertical="center"/>
    </xf>
    <xf numFmtId="0" fontId="16" fillId="0" borderId="6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7" fillId="0" borderId="8" xfId="2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 wrapText="1"/>
    </xf>
    <xf numFmtId="0" fontId="16" fillId="0" borderId="9" xfId="1" applyFont="1" applyFill="1" applyBorder="1" applyAlignment="1">
      <alignment horizontal="center" vertical="center" wrapText="1"/>
    </xf>
    <xf numFmtId="0" fontId="16" fillId="0" borderId="7" xfId="2" applyFont="1" applyFill="1" applyBorder="1" applyAlignment="1">
      <alignment horizontal="center" vertical="center" wrapText="1"/>
    </xf>
    <xf numFmtId="166" fontId="16" fillId="0" borderId="8" xfId="2" applyNumberFormat="1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9" xfId="2" applyFont="1" applyFill="1" applyBorder="1" applyAlignment="1">
      <alignment horizontal="center" vertical="center" wrapText="1"/>
    </xf>
    <xf numFmtId="0" fontId="16" fillId="0" borderId="11" xfId="1" applyFont="1" applyFill="1" applyBorder="1" applyAlignment="1">
      <alignment horizontal="center" vertical="top" wrapText="1"/>
    </xf>
    <xf numFmtId="0" fontId="14" fillId="0" borderId="12" xfId="1" applyFont="1" applyFill="1" applyBorder="1" applyAlignment="1">
      <alignment horizontal="center" vertical="center" wrapText="1"/>
    </xf>
    <xf numFmtId="0" fontId="18" fillId="0" borderId="8" xfId="3" applyNumberFormat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textRotation="90" wrapText="1"/>
    </xf>
    <xf numFmtId="165" fontId="18" fillId="0" borderId="8" xfId="3" applyNumberFormat="1" applyFont="1" applyFill="1" applyBorder="1" applyAlignment="1">
      <alignment horizontal="center" vertical="center" wrapText="1"/>
    </xf>
    <xf numFmtId="166" fontId="18" fillId="0" borderId="13" xfId="3" applyNumberFormat="1" applyFont="1" applyFill="1" applyBorder="1" applyAlignment="1">
      <alignment horizontal="center" vertical="center" wrapText="1"/>
    </xf>
    <xf numFmtId="0" fontId="17" fillId="0" borderId="8" xfId="3" applyNumberFormat="1" applyFont="1" applyFill="1" applyBorder="1" applyAlignment="1">
      <alignment horizontal="left" vertical="top" wrapText="1"/>
    </xf>
    <xf numFmtId="0" fontId="16" fillId="0" borderId="8" xfId="1" applyFont="1" applyFill="1" applyBorder="1" applyAlignment="1">
      <alignment horizontal="center" vertical="center" wrapText="1"/>
    </xf>
    <xf numFmtId="0" fontId="19" fillId="0" borderId="8" xfId="1" applyFont="1" applyFill="1" applyBorder="1" applyAlignment="1">
      <alignment horizontal="center" vertical="center"/>
    </xf>
    <xf numFmtId="0" fontId="16" fillId="0" borderId="15" xfId="1" applyFont="1" applyFill="1" applyBorder="1" applyAlignment="1">
      <alignment horizontal="center" vertical="top" wrapText="1"/>
    </xf>
    <xf numFmtId="0" fontId="14" fillId="0" borderId="16" xfId="1" applyFont="1" applyFill="1" applyBorder="1" applyAlignment="1">
      <alignment horizontal="center" vertical="center" wrapText="1"/>
    </xf>
    <xf numFmtId="0" fontId="17" fillId="0" borderId="17" xfId="3" applyNumberFormat="1" applyFont="1" applyFill="1" applyBorder="1" applyAlignment="1">
      <alignment horizontal="left" vertical="top" wrapText="1"/>
    </xf>
    <xf numFmtId="0" fontId="17" fillId="0" borderId="18" xfId="3" applyNumberFormat="1" applyFont="1" applyFill="1" applyBorder="1" applyAlignment="1">
      <alignment horizontal="left" vertical="top" wrapText="1"/>
    </xf>
    <xf numFmtId="0" fontId="17" fillId="0" borderId="19" xfId="3" applyNumberFormat="1" applyFont="1" applyFill="1" applyBorder="1" applyAlignment="1">
      <alignment horizontal="left" vertical="top" wrapText="1"/>
    </xf>
    <xf numFmtId="16" fontId="17" fillId="0" borderId="10" xfId="1" applyNumberFormat="1" applyFont="1" applyFill="1" applyBorder="1" applyAlignment="1">
      <alignment horizontal="center" vertical="center" textRotation="90" wrapText="1"/>
    </xf>
    <xf numFmtId="0" fontId="17" fillId="0" borderId="8" xfId="3" applyNumberFormat="1" applyFont="1" applyFill="1" applyBorder="1" applyAlignment="1">
      <alignment horizontal="center" vertical="center" wrapText="1"/>
    </xf>
    <xf numFmtId="0" fontId="16" fillId="0" borderId="8" xfId="1" applyNumberFormat="1" applyFont="1" applyFill="1" applyBorder="1" applyAlignment="1">
      <alignment horizontal="left" vertical="top" wrapText="1"/>
    </xf>
    <xf numFmtId="0" fontId="16" fillId="0" borderId="8" xfId="1" applyFont="1" applyFill="1" applyBorder="1" applyAlignment="1">
      <alignment vertical="center" wrapText="1"/>
    </xf>
    <xf numFmtId="0" fontId="19" fillId="0" borderId="8" xfId="1" applyFont="1" applyFill="1" applyBorder="1"/>
    <xf numFmtId="0" fontId="17" fillId="0" borderId="21" xfId="3" applyNumberFormat="1" applyFont="1" applyFill="1" applyBorder="1" applyAlignment="1">
      <alignment horizontal="left" vertical="top" wrapText="1"/>
    </xf>
    <xf numFmtId="0" fontId="17" fillId="0" borderId="0" xfId="3" applyNumberFormat="1" applyFont="1" applyFill="1" applyBorder="1" applyAlignment="1">
      <alignment horizontal="left" vertical="top" wrapText="1"/>
    </xf>
    <xf numFmtId="0" fontId="17" fillId="0" borderId="22" xfId="3" applyNumberFormat="1" applyFont="1" applyFill="1" applyBorder="1" applyAlignment="1">
      <alignment horizontal="left" vertical="top" wrapText="1"/>
    </xf>
    <xf numFmtId="0" fontId="17" fillId="0" borderId="8" xfId="1" applyFont="1" applyFill="1" applyBorder="1" applyAlignment="1">
      <alignment vertical="center" wrapText="1"/>
    </xf>
    <xf numFmtId="0" fontId="17" fillId="0" borderId="10" xfId="1" applyFont="1" applyFill="1" applyBorder="1" applyAlignment="1">
      <alignment horizontal="center" vertical="center" textRotation="90" wrapText="1"/>
    </xf>
    <xf numFmtId="0" fontId="13" fillId="0" borderId="17" xfId="0" applyFont="1" applyFill="1" applyBorder="1"/>
    <xf numFmtId="0" fontId="13" fillId="0" borderId="18" xfId="0" applyFont="1" applyFill="1" applyBorder="1"/>
    <xf numFmtId="0" fontId="13" fillId="0" borderId="19" xfId="0" applyFont="1" applyFill="1" applyBorder="1"/>
    <xf numFmtId="0" fontId="16" fillId="0" borderId="10" xfId="1" applyNumberFormat="1" applyFont="1" applyFill="1" applyBorder="1" applyAlignment="1">
      <alignment horizontal="left" vertical="top" wrapText="1"/>
    </xf>
    <xf numFmtId="0" fontId="13" fillId="0" borderId="8" xfId="0" applyFont="1" applyFill="1" applyBorder="1"/>
    <xf numFmtId="0" fontId="13" fillId="0" borderId="21" xfId="0" applyFont="1" applyFill="1" applyBorder="1"/>
    <xf numFmtId="0" fontId="13" fillId="0" borderId="0" xfId="0" applyFont="1" applyFill="1" applyBorder="1"/>
    <xf numFmtId="0" fontId="13" fillId="0" borderId="22" xfId="0" applyFont="1" applyFill="1" applyBorder="1"/>
    <xf numFmtId="0" fontId="13" fillId="0" borderId="10" xfId="0" applyNumberFormat="1" applyFont="1" applyFill="1" applyBorder="1" applyAlignment="1">
      <alignment horizontal="left" vertical="top"/>
    </xf>
    <xf numFmtId="0" fontId="16" fillId="0" borderId="23" xfId="1" applyFont="1" applyFill="1" applyBorder="1" applyAlignment="1">
      <alignment horizontal="center" vertical="top" wrapText="1"/>
    </xf>
    <xf numFmtId="0" fontId="14" fillId="0" borderId="24" xfId="1" applyFont="1" applyFill="1" applyBorder="1" applyAlignment="1">
      <alignment horizontal="center" vertical="center" wrapText="1"/>
    </xf>
    <xf numFmtId="0" fontId="17" fillId="0" borderId="25" xfId="3" applyNumberFormat="1" applyFont="1" applyFill="1" applyBorder="1" applyAlignment="1">
      <alignment horizontal="left" vertical="top" wrapText="1"/>
    </xf>
    <xf numFmtId="0" fontId="17" fillId="0" borderId="26" xfId="3" applyNumberFormat="1" applyFont="1" applyFill="1" applyBorder="1" applyAlignment="1">
      <alignment horizontal="left" vertical="top" wrapText="1"/>
    </xf>
    <xf numFmtId="0" fontId="17" fillId="0" borderId="27" xfId="3" applyNumberFormat="1" applyFont="1" applyFill="1" applyBorder="1" applyAlignment="1">
      <alignment horizontal="left" vertical="top" wrapText="1"/>
    </xf>
    <xf numFmtId="0" fontId="13" fillId="0" borderId="25" xfId="0" applyFont="1" applyFill="1" applyBorder="1"/>
    <xf numFmtId="0" fontId="13" fillId="0" borderId="26" xfId="0" applyFont="1" applyFill="1" applyBorder="1"/>
    <xf numFmtId="0" fontId="13" fillId="0" borderId="27" xfId="0" applyFont="1" applyFill="1" applyBorder="1"/>
    <xf numFmtId="0" fontId="14" fillId="0" borderId="28" xfId="2" applyFont="1" applyFill="1" applyBorder="1" applyAlignment="1">
      <alignment horizontal="left" vertical="center" wrapText="1"/>
    </xf>
    <xf numFmtId="0" fontId="14" fillId="0" borderId="29" xfId="2" applyFont="1" applyFill="1" applyBorder="1" applyAlignment="1">
      <alignment horizontal="left" vertical="center" wrapText="1"/>
    </xf>
    <xf numFmtId="0" fontId="14" fillId="0" borderId="30" xfId="2" applyFont="1" applyFill="1" applyBorder="1" applyAlignment="1">
      <alignment horizontal="left" vertical="center" wrapText="1"/>
    </xf>
    <xf numFmtId="0" fontId="17" fillId="0" borderId="30" xfId="1" applyFont="1" applyFill="1" applyBorder="1" applyAlignment="1">
      <alignment horizontal="center" vertical="center" wrapText="1"/>
    </xf>
    <xf numFmtId="0" fontId="16" fillId="0" borderId="14" xfId="1" applyFont="1" applyFill="1" applyBorder="1" applyAlignment="1">
      <alignment horizontal="center" vertical="center" wrapText="1"/>
    </xf>
    <xf numFmtId="0" fontId="16" fillId="0" borderId="20" xfId="1" applyFont="1" applyFill="1" applyBorder="1" applyAlignment="1">
      <alignment horizontal="center" vertical="center" wrapText="1"/>
    </xf>
    <xf numFmtId="0" fontId="16" fillId="0" borderId="31" xfId="1" applyFont="1" applyFill="1" applyBorder="1" applyAlignment="1">
      <alignment horizontal="center" vertical="center" wrapText="1"/>
    </xf>
    <xf numFmtId="166" fontId="17" fillId="0" borderId="12" xfId="1" applyNumberFormat="1" applyFont="1" applyFill="1" applyBorder="1" applyAlignment="1">
      <alignment horizontal="center" vertical="center" wrapText="1"/>
    </xf>
    <xf numFmtId="166" fontId="17" fillId="0" borderId="16" xfId="1" applyNumberFormat="1" applyFont="1" applyFill="1" applyBorder="1" applyAlignment="1">
      <alignment horizontal="center" vertical="center" wrapText="1"/>
    </xf>
    <xf numFmtId="166" fontId="17" fillId="0" borderId="24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 2" xfId="1"/>
    <cellStyle name="Обычный 2 2_30-ра" xfId="2"/>
    <cellStyle name="Финансовый 2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workbookViewId="0">
      <selection activeCell="C20" sqref="C20:E30"/>
    </sheetView>
  </sheetViews>
  <sheetFormatPr defaultRowHeight="18.75" x14ac:dyDescent="0.3"/>
  <cols>
    <col min="1" max="1" width="7.28515625" style="1" customWidth="1"/>
    <col min="2" max="2" width="19.5703125" customWidth="1"/>
    <col min="3" max="3" width="18.85546875" customWidth="1"/>
    <col min="4" max="4" width="18.7109375" customWidth="1"/>
    <col min="5" max="5" width="13.85546875" customWidth="1"/>
    <col min="6" max="6" width="11.85546875" customWidth="1"/>
    <col min="7" max="7" width="18.28515625" customWidth="1"/>
    <col min="8" max="8" width="17" customWidth="1"/>
    <col min="9" max="9" width="14" customWidth="1"/>
    <col min="10" max="10" width="15.85546875" customWidth="1"/>
    <col min="11" max="11" width="31.7109375" customWidth="1"/>
    <col min="12" max="12" width="11.140625" customWidth="1"/>
    <col min="13" max="13" width="10.85546875" customWidth="1"/>
    <col min="14" max="14" width="20.140625" customWidth="1"/>
    <col min="15" max="15" width="21.28515625" customWidth="1"/>
    <col min="16" max="16" width="35.7109375" customWidth="1"/>
  </cols>
  <sheetData>
    <row r="1" spans="1:16" ht="21" x14ac:dyDescent="0.35">
      <c r="C1" s="2"/>
      <c r="D1" s="2"/>
      <c r="F1" s="3"/>
      <c r="M1" s="4"/>
    </row>
    <row r="2" spans="1:16" x14ac:dyDescent="0.25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16.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5.75" x14ac:dyDescent="0.25">
      <c r="A4" s="40"/>
      <c r="B4" s="42"/>
      <c r="C4" s="44"/>
      <c r="D4" s="45"/>
      <c r="E4" s="46"/>
      <c r="F4" s="47"/>
      <c r="G4" s="48"/>
      <c r="H4" s="48"/>
      <c r="I4" s="48"/>
      <c r="J4" s="49"/>
      <c r="K4" s="50"/>
      <c r="L4" s="50"/>
      <c r="M4" s="50"/>
      <c r="N4" s="50"/>
      <c r="O4" s="42"/>
      <c r="P4" s="51"/>
    </row>
    <row r="5" spans="1:16" ht="15.75" x14ac:dyDescent="0.25">
      <c r="A5" s="41"/>
      <c r="B5" s="43"/>
      <c r="C5" s="6"/>
      <c r="D5" s="6"/>
      <c r="E5" s="7"/>
      <c r="F5" s="7"/>
      <c r="G5" s="6"/>
      <c r="H5" s="6"/>
      <c r="I5" s="6"/>
      <c r="J5" s="6"/>
      <c r="K5" s="6"/>
      <c r="L5" s="8"/>
      <c r="M5" s="8"/>
      <c r="N5" s="8"/>
      <c r="O5" s="43"/>
      <c r="P5" s="52"/>
    </row>
    <row r="6" spans="1:16" ht="15.75" x14ac:dyDescent="0.25">
      <c r="A6" s="9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10"/>
      <c r="P6" s="11"/>
    </row>
    <row r="7" spans="1:16" ht="15.75" x14ac:dyDescent="0.25">
      <c r="A7" s="53"/>
      <c r="B7" s="56"/>
      <c r="C7" s="12"/>
      <c r="D7" s="12"/>
      <c r="E7" s="12"/>
      <c r="F7" s="13"/>
      <c r="G7" s="14"/>
      <c r="H7" s="14"/>
      <c r="I7" s="14"/>
      <c r="J7" s="15"/>
      <c r="K7" s="16"/>
      <c r="L7" s="17"/>
      <c r="M7" s="18"/>
      <c r="N7" s="19"/>
      <c r="O7" s="59"/>
      <c r="P7" s="62"/>
    </row>
    <row r="8" spans="1:16" ht="15.75" x14ac:dyDescent="0.25">
      <c r="A8" s="54"/>
      <c r="B8" s="57"/>
      <c r="C8" s="65"/>
      <c r="D8" s="66"/>
      <c r="E8" s="67"/>
      <c r="F8" s="20"/>
      <c r="G8" s="21"/>
      <c r="H8" s="21"/>
      <c r="I8" s="14"/>
      <c r="J8" s="15"/>
      <c r="K8" s="22"/>
      <c r="L8" s="8"/>
      <c r="M8" s="18"/>
      <c r="N8" s="19"/>
      <c r="O8" s="60"/>
      <c r="P8" s="63"/>
    </row>
    <row r="9" spans="1:16" ht="15.75" x14ac:dyDescent="0.25">
      <c r="A9" s="54"/>
      <c r="B9" s="57"/>
      <c r="C9" s="68"/>
      <c r="D9" s="69"/>
      <c r="E9" s="70"/>
      <c r="F9" s="20"/>
      <c r="G9" s="21"/>
      <c r="H9" s="21"/>
      <c r="I9" s="14"/>
      <c r="J9" s="15"/>
      <c r="K9" s="22"/>
      <c r="L9" s="37"/>
      <c r="M9" s="18"/>
      <c r="N9" s="19"/>
      <c r="O9" s="60"/>
      <c r="P9" s="63"/>
    </row>
    <row r="10" spans="1:16" ht="15.75" x14ac:dyDescent="0.25">
      <c r="A10" s="54"/>
      <c r="B10" s="57"/>
      <c r="C10" s="68"/>
      <c r="D10" s="69"/>
      <c r="E10" s="70"/>
      <c r="F10" s="20"/>
      <c r="G10" s="21"/>
      <c r="H10" s="21"/>
      <c r="I10" s="14"/>
      <c r="J10" s="15"/>
      <c r="K10" s="22"/>
      <c r="L10" s="17"/>
      <c r="M10" s="18"/>
      <c r="N10" s="19"/>
      <c r="O10" s="60"/>
      <c r="P10" s="63"/>
    </row>
    <row r="11" spans="1:16" ht="64.5" customHeight="1" x14ac:dyDescent="0.25">
      <c r="A11" s="54"/>
      <c r="B11" s="57"/>
      <c r="C11" s="68"/>
      <c r="D11" s="69"/>
      <c r="E11" s="70"/>
      <c r="F11" s="23"/>
      <c r="G11" s="21"/>
      <c r="H11" s="21"/>
      <c r="I11" s="14"/>
      <c r="J11" s="15"/>
      <c r="K11" s="22"/>
      <c r="L11" s="17"/>
      <c r="M11" s="18"/>
      <c r="N11" s="19"/>
      <c r="O11" s="60"/>
      <c r="P11" s="63"/>
    </row>
    <row r="12" spans="1:16" ht="15.75" x14ac:dyDescent="0.25">
      <c r="A12" s="54"/>
      <c r="B12" s="57"/>
      <c r="C12" s="68"/>
      <c r="D12" s="69"/>
      <c r="E12" s="70"/>
      <c r="F12" s="24"/>
      <c r="G12" s="25"/>
      <c r="H12" s="25"/>
      <c r="I12" s="25"/>
      <c r="J12" s="26"/>
      <c r="K12" s="27"/>
      <c r="L12" s="28"/>
      <c r="M12" s="28"/>
      <c r="N12" s="19"/>
      <c r="O12" s="60"/>
      <c r="P12" s="63"/>
    </row>
    <row r="13" spans="1:16" ht="15.75" x14ac:dyDescent="0.25">
      <c r="A13" s="54"/>
      <c r="B13" s="57"/>
      <c r="C13" s="68"/>
      <c r="D13" s="69"/>
      <c r="E13" s="70"/>
      <c r="F13" s="29"/>
      <c r="G13" s="30"/>
      <c r="H13" s="30"/>
      <c r="I13" s="30"/>
      <c r="J13" s="31"/>
      <c r="K13" s="27"/>
      <c r="L13" s="28"/>
      <c r="M13" s="28"/>
      <c r="N13" s="19"/>
      <c r="O13" s="60"/>
      <c r="P13" s="63"/>
    </row>
    <row r="14" spans="1:16" ht="15.75" x14ac:dyDescent="0.25">
      <c r="A14" s="54"/>
      <c r="B14" s="57"/>
      <c r="C14" s="68"/>
      <c r="D14" s="69"/>
      <c r="E14" s="70"/>
      <c r="F14" s="29"/>
      <c r="G14" s="30"/>
      <c r="H14" s="30"/>
      <c r="I14" s="30"/>
      <c r="J14" s="31"/>
      <c r="K14" s="27"/>
      <c r="L14" s="28"/>
      <c r="M14" s="28"/>
      <c r="N14" s="19"/>
      <c r="O14" s="60"/>
      <c r="P14" s="63"/>
    </row>
    <row r="15" spans="1:16" ht="15.75" x14ac:dyDescent="0.25">
      <c r="A15" s="54"/>
      <c r="B15" s="57"/>
      <c r="C15" s="68"/>
      <c r="D15" s="69"/>
      <c r="E15" s="70"/>
      <c r="F15" s="29"/>
      <c r="G15" s="30"/>
      <c r="H15" s="30"/>
      <c r="I15" s="30"/>
      <c r="J15" s="31"/>
      <c r="K15" s="27"/>
      <c r="L15" s="28"/>
      <c r="M15" s="28"/>
      <c r="N15" s="19"/>
      <c r="O15" s="60"/>
      <c r="P15" s="63"/>
    </row>
    <row r="16" spans="1:16" ht="71.25" customHeight="1" x14ac:dyDescent="0.25">
      <c r="A16" s="54"/>
      <c r="B16" s="57"/>
      <c r="C16" s="68"/>
      <c r="D16" s="69"/>
      <c r="E16" s="70"/>
      <c r="F16" s="29"/>
      <c r="G16" s="30"/>
      <c r="H16" s="30"/>
      <c r="I16" s="30"/>
      <c r="J16" s="31"/>
      <c r="K16" s="27"/>
      <c r="L16" s="28"/>
      <c r="M16" s="28"/>
      <c r="N16" s="19"/>
      <c r="O16" s="60"/>
      <c r="P16" s="63"/>
    </row>
    <row r="17" spans="1:16" ht="15.75" x14ac:dyDescent="0.25">
      <c r="A17" s="54"/>
      <c r="B17" s="57"/>
      <c r="C17" s="68"/>
      <c r="D17" s="69"/>
      <c r="E17" s="70"/>
      <c r="F17" s="29"/>
      <c r="G17" s="30"/>
      <c r="H17" s="30"/>
      <c r="I17" s="30"/>
      <c r="J17" s="31"/>
      <c r="K17" s="32"/>
      <c r="L17" s="28"/>
      <c r="M17" s="28"/>
      <c r="N17" s="19"/>
      <c r="O17" s="60"/>
      <c r="P17" s="63"/>
    </row>
    <row r="18" spans="1:16" ht="16.5" thickBot="1" x14ac:dyDescent="0.3">
      <c r="A18" s="55"/>
      <c r="B18" s="58"/>
      <c r="C18" s="71"/>
      <c r="D18" s="72"/>
      <c r="E18" s="73"/>
      <c r="F18" s="33"/>
      <c r="G18" s="34"/>
      <c r="H18" s="34"/>
      <c r="I18" s="34"/>
      <c r="J18" s="35"/>
      <c r="K18" s="74"/>
      <c r="L18" s="75"/>
      <c r="M18" s="76"/>
      <c r="N18" s="36"/>
      <c r="O18" s="61"/>
      <c r="P18" s="64"/>
    </row>
    <row r="19" spans="1:16" ht="15.75" x14ac:dyDescent="0.25">
      <c r="A19" s="53"/>
      <c r="B19" s="77"/>
      <c r="C19" s="12"/>
      <c r="D19" s="12"/>
      <c r="E19" s="12"/>
      <c r="F19" s="13"/>
      <c r="G19" s="14"/>
      <c r="H19" s="14"/>
      <c r="I19" s="14"/>
      <c r="J19" s="15"/>
      <c r="K19" s="16"/>
      <c r="L19" s="17"/>
      <c r="M19" s="18"/>
      <c r="N19" s="19"/>
      <c r="O19" s="59"/>
      <c r="P19" s="62"/>
    </row>
    <row r="20" spans="1:16" ht="15.75" x14ac:dyDescent="0.25">
      <c r="A20" s="54"/>
      <c r="B20" s="57"/>
      <c r="C20" s="65"/>
      <c r="D20" s="66"/>
      <c r="E20" s="67"/>
      <c r="F20" s="20"/>
      <c r="G20" s="21"/>
      <c r="H20" s="21"/>
      <c r="I20" s="14"/>
      <c r="J20" s="15"/>
      <c r="K20" s="22"/>
      <c r="L20" s="8"/>
      <c r="M20" s="18"/>
      <c r="N20" s="19"/>
      <c r="O20" s="60"/>
      <c r="P20" s="63"/>
    </row>
    <row r="21" spans="1:16" ht="15.75" x14ac:dyDescent="0.25">
      <c r="A21" s="54"/>
      <c r="B21" s="57"/>
      <c r="C21" s="68"/>
      <c r="D21" s="69"/>
      <c r="E21" s="70"/>
      <c r="F21" s="20"/>
      <c r="G21" s="21"/>
      <c r="H21" s="21"/>
      <c r="I21" s="14"/>
      <c r="J21" s="15"/>
      <c r="K21" s="22"/>
      <c r="L21" s="17"/>
      <c r="M21" s="18"/>
      <c r="N21" s="19"/>
      <c r="O21" s="60"/>
      <c r="P21" s="63"/>
    </row>
    <row r="22" spans="1:16" ht="15.75" x14ac:dyDescent="0.25">
      <c r="A22" s="54"/>
      <c r="B22" s="57"/>
      <c r="C22" s="68"/>
      <c r="D22" s="69"/>
      <c r="E22" s="70"/>
      <c r="F22" s="20"/>
      <c r="G22" s="21"/>
      <c r="H22" s="21"/>
      <c r="I22" s="14"/>
      <c r="J22" s="15"/>
      <c r="K22" s="22"/>
      <c r="L22" s="17"/>
      <c r="M22" s="18"/>
      <c r="N22" s="19"/>
      <c r="O22" s="60"/>
      <c r="P22" s="63"/>
    </row>
    <row r="23" spans="1:16" ht="15.75" x14ac:dyDescent="0.25">
      <c r="A23" s="54"/>
      <c r="B23" s="57"/>
      <c r="C23" s="68"/>
      <c r="D23" s="69"/>
      <c r="E23" s="70"/>
      <c r="F23" s="23"/>
      <c r="G23" s="21"/>
      <c r="H23" s="21"/>
      <c r="I23" s="14"/>
      <c r="J23" s="15"/>
      <c r="K23" s="22"/>
      <c r="L23" s="17"/>
      <c r="M23" s="18"/>
      <c r="N23" s="19"/>
      <c r="O23" s="60"/>
      <c r="P23" s="63"/>
    </row>
    <row r="24" spans="1:16" ht="15.75" x14ac:dyDescent="0.25">
      <c r="A24" s="54"/>
      <c r="B24" s="57"/>
      <c r="C24" s="68"/>
      <c r="D24" s="69"/>
      <c r="E24" s="70"/>
      <c r="F24" s="24"/>
      <c r="G24" s="25"/>
      <c r="H24" s="25"/>
      <c r="I24" s="25"/>
      <c r="J24" s="26"/>
      <c r="K24" s="27"/>
      <c r="L24" s="28"/>
      <c r="M24" s="28"/>
      <c r="N24" s="19"/>
      <c r="O24" s="60"/>
      <c r="P24" s="63"/>
    </row>
    <row r="25" spans="1:16" ht="15.75" x14ac:dyDescent="0.25">
      <c r="A25" s="54"/>
      <c r="B25" s="57"/>
      <c r="C25" s="68"/>
      <c r="D25" s="69"/>
      <c r="E25" s="70"/>
      <c r="F25" s="29"/>
      <c r="G25" s="30"/>
      <c r="H25" s="30"/>
      <c r="I25" s="30"/>
      <c r="J25" s="31"/>
      <c r="K25" s="27"/>
      <c r="L25" s="28"/>
      <c r="M25" s="28"/>
      <c r="N25" s="19"/>
      <c r="O25" s="60"/>
      <c r="P25" s="63"/>
    </row>
    <row r="26" spans="1:16" ht="15.75" x14ac:dyDescent="0.25">
      <c r="A26" s="54"/>
      <c r="B26" s="57"/>
      <c r="C26" s="68"/>
      <c r="D26" s="69"/>
      <c r="E26" s="70"/>
      <c r="F26" s="29"/>
      <c r="G26" s="30"/>
      <c r="H26" s="30"/>
      <c r="I26" s="30"/>
      <c r="J26" s="31"/>
      <c r="K26" s="27"/>
      <c r="L26" s="28"/>
      <c r="M26" s="28"/>
      <c r="N26" s="19"/>
      <c r="O26" s="60"/>
      <c r="P26" s="63"/>
    </row>
    <row r="27" spans="1:16" ht="15.75" x14ac:dyDescent="0.25">
      <c r="A27" s="54"/>
      <c r="B27" s="57"/>
      <c r="C27" s="68"/>
      <c r="D27" s="69"/>
      <c r="E27" s="70"/>
      <c r="F27" s="29"/>
      <c r="G27" s="30"/>
      <c r="H27" s="30"/>
      <c r="I27" s="30"/>
      <c r="J27" s="31"/>
      <c r="K27" s="27"/>
      <c r="L27" s="28"/>
      <c r="M27" s="28"/>
      <c r="N27" s="19"/>
      <c r="O27" s="60"/>
      <c r="P27" s="63"/>
    </row>
    <row r="28" spans="1:16" ht="15.75" x14ac:dyDescent="0.25">
      <c r="A28" s="54"/>
      <c r="B28" s="57"/>
      <c r="C28" s="68"/>
      <c r="D28" s="69"/>
      <c r="E28" s="70"/>
      <c r="F28" s="29"/>
      <c r="G28" s="30"/>
      <c r="H28" s="30"/>
      <c r="I28" s="30"/>
      <c r="J28" s="31"/>
      <c r="K28" s="27"/>
      <c r="L28" s="28"/>
      <c r="M28" s="28"/>
      <c r="N28" s="19"/>
      <c r="O28" s="60"/>
      <c r="P28" s="63"/>
    </row>
    <row r="29" spans="1:16" ht="15.75" x14ac:dyDescent="0.25">
      <c r="A29" s="54"/>
      <c r="B29" s="57"/>
      <c r="C29" s="68"/>
      <c r="D29" s="69"/>
      <c r="E29" s="70"/>
      <c r="F29" s="29"/>
      <c r="G29" s="30"/>
      <c r="H29" s="30"/>
      <c r="I29" s="30"/>
      <c r="J29" s="31"/>
      <c r="K29" s="32"/>
      <c r="L29" s="28"/>
      <c r="M29" s="28"/>
      <c r="N29" s="19"/>
      <c r="O29" s="60"/>
      <c r="P29" s="63"/>
    </row>
    <row r="30" spans="1:16" ht="16.5" thickBot="1" x14ac:dyDescent="0.3">
      <c r="A30" s="55"/>
      <c r="B30" s="58"/>
      <c r="C30" s="71"/>
      <c r="D30" s="72"/>
      <c r="E30" s="73"/>
      <c r="F30" s="33"/>
      <c r="G30" s="34"/>
      <c r="H30" s="34"/>
      <c r="I30" s="34"/>
      <c r="J30" s="35"/>
      <c r="K30" s="78"/>
      <c r="L30" s="79"/>
      <c r="M30" s="80"/>
      <c r="N30" s="36"/>
      <c r="O30" s="61"/>
      <c r="P30" s="64"/>
    </row>
    <row r="31" spans="1:16" ht="15.75" x14ac:dyDescent="0.25">
      <c r="A31" s="53"/>
      <c r="B31" s="77"/>
      <c r="C31" s="12"/>
      <c r="D31" s="12"/>
      <c r="E31" s="12"/>
      <c r="F31" s="13"/>
      <c r="G31" s="14"/>
      <c r="H31" s="14"/>
      <c r="I31" s="14"/>
      <c r="J31" s="15"/>
      <c r="K31" s="16"/>
      <c r="L31" s="17"/>
      <c r="M31" s="18"/>
      <c r="N31" s="19"/>
      <c r="O31" s="59"/>
      <c r="P31" s="62"/>
    </row>
    <row r="32" spans="1:16" ht="15.75" x14ac:dyDescent="0.25">
      <c r="A32" s="54"/>
      <c r="B32" s="57"/>
      <c r="C32" s="65"/>
      <c r="D32" s="66"/>
      <c r="E32" s="67"/>
      <c r="F32" s="20"/>
      <c r="G32" s="21"/>
      <c r="H32" s="21"/>
      <c r="I32" s="14"/>
      <c r="J32" s="15"/>
      <c r="K32" s="22"/>
      <c r="L32" s="8"/>
      <c r="M32" s="18"/>
      <c r="N32" s="19"/>
      <c r="O32" s="60"/>
      <c r="P32" s="63"/>
    </row>
    <row r="33" spans="1:16" ht="15.75" x14ac:dyDescent="0.25">
      <c r="A33" s="54"/>
      <c r="B33" s="57"/>
      <c r="C33" s="68"/>
      <c r="D33" s="69"/>
      <c r="E33" s="70"/>
      <c r="F33" s="20"/>
      <c r="G33" s="21"/>
      <c r="H33" s="21"/>
      <c r="I33" s="14"/>
      <c r="J33" s="15"/>
      <c r="K33" s="22"/>
      <c r="L33" s="17"/>
      <c r="M33" s="18"/>
      <c r="N33" s="19"/>
      <c r="O33" s="60"/>
      <c r="P33" s="63"/>
    </row>
    <row r="34" spans="1:16" ht="15.75" x14ac:dyDescent="0.25">
      <c r="A34" s="54"/>
      <c r="B34" s="57"/>
      <c r="C34" s="68"/>
      <c r="D34" s="69"/>
      <c r="E34" s="70"/>
      <c r="F34" s="20"/>
      <c r="G34" s="21"/>
      <c r="H34" s="21"/>
      <c r="I34" s="14"/>
      <c r="J34" s="15"/>
      <c r="K34" s="22"/>
      <c r="L34" s="17"/>
      <c r="M34" s="18"/>
      <c r="N34" s="19"/>
      <c r="O34" s="60"/>
      <c r="P34" s="63"/>
    </row>
    <row r="35" spans="1:16" ht="15.75" x14ac:dyDescent="0.25">
      <c r="A35" s="54"/>
      <c r="B35" s="57"/>
      <c r="C35" s="68"/>
      <c r="D35" s="69"/>
      <c r="E35" s="70"/>
      <c r="F35" s="23"/>
      <c r="G35" s="21"/>
      <c r="H35" s="21"/>
      <c r="I35" s="14"/>
      <c r="J35" s="15"/>
      <c r="K35" s="22"/>
      <c r="L35" s="17"/>
      <c r="M35" s="18"/>
      <c r="N35" s="19"/>
      <c r="O35" s="60"/>
      <c r="P35" s="63"/>
    </row>
    <row r="36" spans="1:16" ht="15.75" x14ac:dyDescent="0.25">
      <c r="A36" s="54"/>
      <c r="B36" s="57"/>
      <c r="C36" s="68"/>
      <c r="D36" s="69"/>
      <c r="E36" s="70"/>
      <c r="F36" s="24"/>
      <c r="G36" s="25"/>
      <c r="H36" s="25"/>
      <c r="I36" s="25"/>
      <c r="J36" s="26"/>
      <c r="K36" s="27"/>
      <c r="L36" s="28"/>
      <c r="M36" s="28"/>
      <c r="N36" s="19"/>
      <c r="O36" s="60"/>
      <c r="P36" s="63"/>
    </row>
    <row r="37" spans="1:16" ht="15.75" x14ac:dyDescent="0.25">
      <c r="A37" s="54"/>
      <c r="B37" s="57"/>
      <c r="C37" s="68"/>
      <c r="D37" s="69"/>
      <c r="E37" s="70"/>
      <c r="F37" s="29"/>
      <c r="G37" s="30"/>
      <c r="H37" s="30"/>
      <c r="I37" s="30"/>
      <c r="J37" s="31"/>
      <c r="K37" s="27"/>
      <c r="L37" s="28"/>
      <c r="M37" s="28"/>
      <c r="N37" s="19"/>
      <c r="O37" s="60"/>
      <c r="P37" s="63"/>
    </row>
    <row r="38" spans="1:16" ht="15.75" x14ac:dyDescent="0.25">
      <c r="A38" s="54"/>
      <c r="B38" s="57"/>
      <c r="C38" s="68"/>
      <c r="D38" s="69"/>
      <c r="E38" s="70"/>
      <c r="F38" s="29"/>
      <c r="G38" s="30"/>
      <c r="H38" s="30"/>
      <c r="I38" s="30"/>
      <c r="J38" s="31"/>
      <c r="K38" s="27"/>
      <c r="L38" s="28"/>
      <c r="M38" s="28"/>
      <c r="N38" s="19"/>
      <c r="O38" s="60"/>
      <c r="P38" s="63"/>
    </row>
    <row r="39" spans="1:16" ht="15.75" x14ac:dyDescent="0.25">
      <c r="A39" s="54"/>
      <c r="B39" s="57"/>
      <c r="C39" s="68"/>
      <c r="D39" s="69"/>
      <c r="E39" s="70"/>
      <c r="F39" s="29"/>
      <c r="G39" s="30"/>
      <c r="H39" s="30"/>
      <c r="I39" s="30"/>
      <c r="J39" s="31"/>
      <c r="K39" s="27"/>
      <c r="L39" s="28"/>
      <c r="M39" s="28"/>
      <c r="N39" s="19"/>
      <c r="O39" s="60"/>
      <c r="P39" s="63"/>
    </row>
    <row r="40" spans="1:16" ht="15.75" x14ac:dyDescent="0.25">
      <c r="A40" s="54"/>
      <c r="B40" s="57"/>
      <c r="C40" s="68"/>
      <c r="D40" s="69"/>
      <c r="E40" s="70"/>
      <c r="F40" s="29"/>
      <c r="G40" s="30"/>
      <c r="H40" s="30"/>
      <c r="I40" s="30"/>
      <c r="J40" s="31"/>
      <c r="K40" s="27"/>
      <c r="L40" s="28"/>
      <c r="M40" s="28"/>
      <c r="N40" s="19"/>
      <c r="O40" s="60"/>
      <c r="P40" s="63"/>
    </row>
    <row r="41" spans="1:16" ht="15.75" x14ac:dyDescent="0.25">
      <c r="A41" s="54"/>
      <c r="B41" s="57"/>
      <c r="C41" s="68"/>
      <c r="D41" s="69"/>
      <c r="E41" s="70"/>
      <c r="F41" s="29"/>
      <c r="G41" s="30"/>
      <c r="H41" s="30"/>
      <c r="I41" s="30"/>
      <c r="J41" s="31"/>
      <c r="K41" s="32"/>
      <c r="L41" s="28"/>
      <c r="M41" s="28"/>
      <c r="N41" s="19"/>
      <c r="O41" s="60"/>
      <c r="P41" s="63"/>
    </row>
    <row r="42" spans="1:16" ht="16.5" thickBot="1" x14ac:dyDescent="0.3">
      <c r="A42" s="55"/>
      <c r="B42" s="58"/>
      <c r="C42" s="71"/>
      <c r="D42" s="72"/>
      <c r="E42" s="73"/>
      <c r="F42" s="33"/>
      <c r="G42" s="34"/>
      <c r="H42" s="34"/>
      <c r="I42" s="34"/>
      <c r="J42" s="35"/>
      <c r="K42" s="78"/>
      <c r="L42" s="79"/>
      <c r="M42" s="80"/>
      <c r="N42" s="36"/>
      <c r="O42" s="61"/>
      <c r="P42" s="64"/>
    </row>
  </sheetData>
  <mergeCells count="26">
    <mergeCell ref="A31:A42"/>
    <mergeCell ref="B31:B42"/>
    <mergeCell ref="O31:O42"/>
    <mergeCell ref="P31:P42"/>
    <mergeCell ref="C32:E42"/>
    <mergeCell ref="K42:M42"/>
    <mergeCell ref="A19:A30"/>
    <mergeCell ref="B19:B30"/>
    <mergeCell ref="O19:O30"/>
    <mergeCell ref="P19:P30"/>
    <mergeCell ref="C20:E30"/>
    <mergeCell ref="K30:M30"/>
    <mergeCell ref="A7:A18"/>
    <mergeCell ref="B7:B18"/>
    <mergeCell ref="O7:O18"/>
    <mergeCell ref="P7:P18"/>
    <mergeCell ref="C8:E18"/>
    <mergeCell ref="K18:M18"/>
    <mergeCell ref="A2:P2"/>
    <mergeCell ref="A4:A5"/>
    <mergeCell ref="B4:B5"/>
    <mergeCell ref="C4:E4"/>
    <mergeCell ref="F4:J4"/>
    <mergeCell ref="K4:N4"/>
    <mergeCell ref="O4:O5"/>
    <mergeCell ref="P4:P5"/>
  </mergeCells>
  <pageMargins left="0.19685039370078741" right="0.19685039370078741" top="0.74803149606299213" bottom="0.74803149606299213" header="0.31496062992125984" footer="0.31496062992125984"/>
  <pageSetup paperSize="9" scale="33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opLeftCell="A28" workbookViewId="0">
      <selection activeCell="G62" sqref="G62"/>
    </sheetView>
  </sheetViews>
  <sheetFormatPr defaultRowHeight="15" x14ac:dyDescent="0.25"/>
  <cols>
    <col min="6" max="6" width="7.5703125" customWidth="1"/>
    <col min="7" max="7" width="14.42578125" customWidth="1"/>
    <col min="8" max="8" width="15.7109375" customWidth="1"/>
    <col min="9" max="9" width="11.42578125" customWidth="1"/>
    <col min="10" max="10" width="11.7109375" customWidth="1"/>
    <col min="11" max="11" width="11.42578125" customWidth="1"/>
    <col min="12" max="12" width="13.140625" customWidth="1"/>
    <col min="13" max="13" width="10.140625" customWidth="1"/>
  </cols>
  <sheetData>
    <row r="1" spans="1:16" ht="21" x14ac:dyDescent="0.35">
      <c r="A1" s="1"/>
      <c r="C1" s="2"/>
      <c r="D1" s="2"/>
      <c r="F1" s="3"/>
      <c r="M1" s="4"/>
    </row>
    <row r="2" spans="1:16" ht="18.75" x14ac:dyDescent="0.25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16.5" thickBo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15.75" x14ac:dyDescent="0.25">
      <c r="A4" s="40" t="s">
        <v>0</v>
      </c>
      <c r="B4" s="42" t="s">
        <v>1</v>
      </c>
      <c r="C4" s="44" t="s">
        <v>2</v>
      </c>
      <c r="D4" s="45"/>
      <c r="E4" s="46"/>
      <c r="F4" s="47" t="s">
        <v>3</v>
      </c>
      <c r="G4" s="48"/>
      <c r="H4" s="48"/>
      <c r="I4" s="48"/>
      <c r="J4" s="49"/>
      <c r="K4" s="50" t="s">
        <v>4</v>
      </c>
      <c r="L4" s="50"/>
      <c r="M4" s="50"/>
      <c r="N4" s="50"/>
      <c r="O4" s="42" t="s">
        <v>5</v>
      </c>
      <c r="P4" s="51" t="s">
        <v>6</v>
      </c>
    </row>
    <row r="5" spans="1:16" ht="189" x14ac:dyDescent="0.25">
      <c r="A5" s="41"/>
      <c r="B5" s="43"/>
      <c r="C5" s="6" t="s">
        <v>29</v>
      </c>
      <c r="D5" s="6" t="s">
        <v>7</v>
      </c>
      <c r="E5" s="7" t="s">
        <v>8</v>
      </c>
      <c r="F5" s="7" t="s">
        <v>9</v>
      </c>
      <c r="G5" s="6" t="s">
        <v>27</v>
      </c>
      <c r="H5" s="6" t="s">
        <v>28</v>
      </c>
      <c r="I5" s="6" t="s">
        <v>10</v>
      </c>
      <c r="J5" s="6" t="s">
        <v>11</v>
      </c>
      <c r="K5" s="6" t="s">
        <v>12</v>
      </c>
      <c r="L5" s="8" t="s">
        <v>25</v>
      </c>
      <c r="M5" s="8" t="s">
        <v>26</v>
      </c>
      <c r="N5" s="8" t="s">
        <v>13</v>
      </c>
      <c r="O5" s="43"/>
      <c r="P5" s="52"/>
    </row>
    <row r="6" spans="1:16" ht="126" x14ac:dyDescent="0.25">
      <c r="A6" s="9"/>
      <c r="B6" s="6">
        <v>1</v>
      </c>
      <c r="C6" s="6">
        <v>2</v>
      </c>
      <c r="D6" s="6">
        <v>3</v>
      </c>
      <c r="E6" s="6" t="s">
        <v>14</v>
      </c>
      <c r="F6" s="6">
        <v>5</v>
      </c>
      <c r="G6" s="6">
        <v>6</v>
      </c>
      <c r="H6" s="6">
        <v>7</v>
      </c>
      <c r="I6" s="6" t="s">
        <v>15</v>
      </c>
      <c r="J6" s="6" t="s">
        <v>16</v>
      </c>
      <c r="K6" s="6">
        <v>10</v>
      </c>
      <c r="L6" s="6">
        <v>11</v>
      </c>
      <c r="M6" s="6">
        <v>12</v>
      </c>
      <c r="N6" s="6" t="s">
        <v>17</v>
      </c>
      <c r="O6" s="10" t="s">
        <v>18</v>
      </c>
      <c r="P6" s="11">
        <v>15</v>
      </c>
    </row>
    <row r="7" spans="1:16" ht="15.75" x14ac:dyDescent="0.25">
      <c r="A7" s="53"/>
      <c r="B7" s="77"/>
      <c r="C7" s="12"/>
      <c r="D7" s="12"/>
      <c r="E7" s="12"/>
      <c r="F7" s="13"/>
      <c r="G7" s="14"/>
      <c r="H7" s="14"/>
      <c r="I7" s="14"/>
      <c r="J7" s="15"/>
      <c r="K7" s="16"/>
      <c r="L7" s="17"/>
      <c r="M7" s="18"/>
      <c r="N7" s="19"/>
      <c r="O7" s="59"/>
      <c r="P7" s="62"/>
    </row>
    <row r="8" spans="1:16" ht="15.75" x14ac:dyDescent="0.25">
      <c r="A8" s="54"/>
      <c r="B8" s="57"/>
      <c r="C8" s="65"/>
      <c r="D8" s="66"/>
      <c r="E8" s="67"/>
      <c r="F8" s="20"/>
      <c r="G8" s="21"/>
      <c r="H8" s="21"/>
      <c r="I8" s="14"/>
      <c r="J8" s="15"/>
      <c r="K8" s="22"/>
      <c r="L8" s="8"/>
      <c r="M8" s="18"/>
      <c r="N8" s="19"/>
      <c r="O8" s="60"/>
      <c r="P8" s="63"/>
    </row>
    <row r="9" spans="1:16" ht="15.75" x14ac:dyDescent="0.25">
      <c r="A9" s="54"/>
      <c r="B9" s="57"/>
      <c r="C9" s="68"/>
      <c r="D9" s="69"/>
      <c r="E9" s="70"/>
      <c r="F9" s="20"/>
      <c r="G9" s="21"/>
      <c r="H9" s="21"/>
      <c r="I9" s="14"/>
      <c r="J9" s="15"/>
      <c r="K9" s="22"/>
      <c r="L9" s="37"/>
      <c r="M9" s="18"/>
      <c r="N9" s="19"/>
      <c r="O9" s="60"/>
      <c r="P9" s="63"/>
    </row>
    <row r="10" spans="1:16" ht="15.75" x14ac:dyDescent="0.25">
      <c r="A10" s="54"/>
      <c r="B10" s="57"/>
      <c r="C10" s="68"/>
      <c r="D10" s="69"/>
      <c r="E10" s="70"/>
      <c r="F10" s="20"/>
      <c r="G10" s="21"/>
      <c r="H10" s="21"/>
      <c r="I10" s="14"/>
      <c r="J10" s="15"/>
      <c r="K10" s="22"/>
      <c r="L10" s="17"/>
      <c r="M10" s="18"/>
      <c r="N10" s="19"/>
      <c r="O10" s="60"/>
      <c r="P10" s="63"/>
    </row>
    <row r="11" spans="1:16" ht="15.75" x14ac:dyDescent="0.25">
      <c r="A11" s="54"/>
      <c r="B11" s="57"/>
      <c r="C11" s="68"/>
      <c r="D11" s="69"/>
      <c r="E11" s="70"/>
      <c r="F11" s="23"/>
      <c r="G11" s="21"/>
      <c r="H11" s="21"/>
      <c r="I11" s="14"/>
      <c r="J11" s="38"/>
      <c r="K11" s="22"/>
      <c r="L11" s="17"/>
      <c r="M11" s="18"/>
      <c r="N11" s="19"/>
      <c r="O11" s="60"/>
      <c r="P11" s="63"/>
    </row>
    <row r="12" spans="1:16" ht="15.75" x14ac:dyDescent="0.25">
      <c r="A12" s="54"/>
      <c r="B12" s="57"/>
      <c r="C12" s="68"/>
      <c r="D12" s="69"/>
      <c r="E12" s="70"/>
      <c r="F12" s="24"/>
      <c r="G12" s="25"/>
      <c r="H12" s="25"/>
      <c r="I12" s="25"/>
      <c r="J12" s="26"/>
      <c r="K12" s="27"/>
      <c r="L12" s="28"/>
      <c r="M12" s="28"/>
      <c r="N12" s="19"/>
      <c r="O12" s="60"/>
      <c r="P12" s="63"/>
    </row>
    <row r="13" spans="1:16" ht="15.75" x14ac:dyDescent="0.25">
      <c r="A13" s="54"/>
      <c r="B13" s="57"/>
      <c r="C13" s="68"/>
      <c r="D13" s="69"/>
      <c r="E13" s="70"/>
      <c r="F13" s="29"/>
      <c r="G13" s="30"/>
      <c r="H13" s="30"/>
      <c r="I13" s="30"/>
      <c r="J13" s="31"/>
      <c r="K13" s="27"/>
      <c r="L13" s="28"/>
      <c r="M13" s="28"/>
      <c r="N13" s="19"/>
      <c r="O13" s="60"/>
      <c r="P13" s="63"/>
    </row>
    <row r="14" spans="1:16" ht="15.75" x14ac:dyDescent="0.25">
      <c r="A14" s="54"/>
      <c r="B14" s="57"/>
      <c r="C14" s="68"/>
      <c r="D14" s="69"/>
      <c r="E14" s="70"/>
      <c r="F14" s="29"/>
      <c r="G14" s="30"/>
      <c r="H14" s="30"/>
      <c r="I14" s="30"/>
      <c r="J14" s="31"/>
      <c r="K14" s="27"/>
      <c r="L14" s="28"/>
      <c r="M14" s="28"/>
      <c r="N14" s="19"/>
      <c r="O14" s="60"/>
      <c r="P14" s="63"/>
    </row>
    <row r="15" spans="1:16" ht="15.75" x14ac:dyDescent="0.25">
      <c r="A15" s="54"/>
      <c r="B15" s="57"/>
      <c r="C15" s="68"/>
      <c r="D15" s="69"/>
      <c r="E15" s="70"/>
      <c r="F15" s="29"/>
      <c r="G15" s="30"/>
      <c r="H15" s="30"/>
      <c r="I15" s="30"/>
      <c r="J15" s="31"/>
      <c r="K15" s="27"/>
      <c r="L15" s="28"/>
      <c r="M15" s="28"/>
      <c r="N15" s="19"/>
      <c r="O15" s="60"/>
      <c r="P15" s="63"/>
    </row>
    <row r="16" spans="1:16" ht="15.75" x14ac:dyDescent="0.25">
      <c r="A16" s="54"/>
      <c r="B16" s="57"/>
      <c r="C16" s="68"/>
      <c r="D16" s="69"/>
      <c r="E16" s="70"/>
      <c r="F16" s="29"/>
      <c r="G16" s="30"/>
      <c r="H16" s="30"/>
      <c r="I16" s="30"/>
      <c r="J16" s="31"/>
      <c r="K16" s="27"/>
      <c r="L16" s="28"/>
      <c r="M16" s="28"/>
      <c r="N16" s="19"/>
      <c r="O16" s="60"/>
      <c r="P16" s="63"/>
    </row>
    <row r="17" spans="1:16" ht="15.75" x14ac:dyDescent="0.25">
      <c r="A17" s="54"/>
      <c r="B17" s="57"/>
      <c r="C17" s="68"/>
      <c r="D17" s="69"/>
      <c r="E17" s="70"/>
      <c r="F17" s="29"/>
      <c r="G17" s="30"/>
      <c r="H17" s="30"/>
      <c r="I17" s="30"/>
      <c r="J17" s="31"/>
      <c r="K17" s="32"/>
      <c r="L17" s="28"/>
      <c r="M17" s="28"/>
      <c r="N17" s="19"/>
      <c r="O17" s="60"/>
      <c r="P17" s="63"/>
    </row>
    <row r="18" spans="1:16" ht="16.5" thickBot="1" x14ac:dyDescent="0.3">
      <c r="A18" s="55"/>
      <c r="B18" s="58"/>
      <c r="C18" s="71"/>
      <c r="D18" s="72"/>
      <c r="E18" s="73"/>
      <c r="F18" s="33"/>
      <c r="G18" s="34"/>
      <c r="H18" s="34"/>
      <c r="I18" s="34"/>
      <c r="J18" s="35"/>
      <c r="K18" s="74"/>
      <c r="L18" s="75"/>
      <c r="M18" s="76"/>
      <c r="N18" s="36"/>
      <c r="O18" s="61"/>
      <c r="P18" s="64"/>
    </row>
    <row r="19" spans="1:16" ht="18.75" x14ac:dyDescent="0.3">
      <c r="A19" s="1"/>
    </row>
    <row r="20" spans="1:16" ht="18.75" x14ac:dyDescent="0.3">
      <c r="A20" s="1"/>
    </row>
    <row r="21" spans="1:16" ht="18.75" x14ac:dyDescent="0.3">
      <c r="A21" s="1"/>
    </row>
  </sheetData>
  <mergeCells count="14">
    <mergeCell ref="A2:P2"/>
    <mergeCell ref="A4:A5"/>
    <mergeCell ref="B4:B5"/>
    <mergeCell ref="C4:E4"/>
    <mergeCell ref="F4:J4"/>
    <mergeCell ref="K4:N4"/>
    <mergeCell ref="O4:O5"/>
    <mergeCell ref="P4:P5"/>
    <mergeCell ref="A7:A18"/>
    <mergeCell ref="B7:B18"/>
    <mergeCell ref="O7:O18"/>
    <mergeCell ref="P7:P18"/>
    <mergeCell ref="C8:E18"/>
    <mergeCell ref="K18:M18"/>
  </mergeCells>
  <pageMargins left="0.70866141732283472" right="0.7086614173228347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workbookViewId="0">
      <selection activeCell="A2" sqref="A2:P2"/>
    </sheetView>
  </sheetViews>
  <sheetFormatPr defaultRowHeight="12.75" x14ac:dyDescent="0.2"/>
  <cols>
    <col min="1" max="1" width="4.140625" style="81" customWidth="1"/>
    <col min="2" max="2" width="20.85546875" style="81" customWidth="1"/>
    <col min="3" max="3" width="10.85546875" style="81" customWidth="1"/>
    <col min="4" max="4" width="10.5703125" style="81" customWidth="1"/>
    <col min="5" max="5" width="9.5703125" style="81" customWidth="1"/>
    <col min="6" max="6" width="10" style="81" customWidth="1"/>
    <col min="7" max="7" width="15.7109375" style="81" customWidth="1"/>
    <col min="8" max="8" width="15" style="81" customWidth="1"/>
    <col min="9" max="9" width="11.140625" style="81" customWidth="1"/>
    <col min="10" max="10" width="11.28515625" style="81" customWidth="1"/>
    <col min="11" max="11" width="14" style="81" customWidth="1"/>
    <col min="12" max="12" width="10.5703125" style="81" customWidth="1"/>
    <col min="13" max="13" width="9.140625" style="81"/>
    <col min="14" max="14" width="12.85546875" style="81" customWidth="1"/>
    <col min="15" max="15" width="12.5703125" style="81" customWidth="1"/>
    <col min="16" max="16" width="20.5703125" style="81" customWidth="1"/>
    <col min="17" max="16384" width="9.140625" style="81"/>
  </cols>
  <sheetData>
    <row r="1" spans="1:16" x14ac:dyDescent="0.2">
      <c r="P1" s="81" t="s">
        <v>37</v>
      </c>
    </row>
    <row r="2" spans="1:16" ht="55.5" customHeight="1" x14ac:dyDescent="0.2">
      <c r="A2" s="154" t="s">
        <v>36</v>
      </c>
      <c r="B2" s="154"/>
      <c r="C2" s="154"/>
      <c r="D2" s="154"/>
      <c r="E2" s="154"/>
      <c r="F2" s="154"/>
      <c r="G2" s="154"/>
      <c r="H2" s="154"/>
      <c r="I2" s="154"/>
      <c r="J2" s="154"/>
      <c r="K2" s="154"/>
      <c r="L2" s="154"/>
      <c r="M2" s="154"/>
      <c r="N2" s="154"/>
      <c r="O2" s="154"/>
      <c r="P2" s="154"/>
    </row>
    <row r="3" spans="1:16" ht="13.5" thickBot="1" x14ac:dyDescent="0.25">
      <c r="A3" s="82"/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</row>
    <row r="4" spans="1:16" ht="27" customHeight="1" x14ac:dyDescent="0.2">
      <c r="A4" s="83" t="s">
        <v>0</v>
      </c>
      <c r="B4" s="84" t="s">
        <v>1</v>
      </c>
      <c r="C4" s="85" t="s">
        <v>2</v>
      </c>
      <c r="D4" s="86"/>
      <c r="E4" s="87"/>
      <c r="F4" s="88" t="s">
        <v>3</v>
      </c>
      <c r="G4" s="89"/>
      <c r="H4" s="89"/>
      <c r="I4" s="89"/>
      <c r="J4" s="90"/>
      <c r="K4" s="91" t="s">
        <v>4</v>
      </c>
      <c r="L4" s="91"/>
      <c r="M4" s="91"/>
      <c r="N4" s="91"/>
      <c r="O4" s="84" t="s">
        <v>5</v>
      </c>
      <c r="P4" s="92" t="s">
        <v>6</v>
      </c>
    </row>
    <row r="5" spans="1:16" ht="128.25" customHeight="1" x14ac:dyDescent="0.2">
      <c r="A5" s="93"/>
      <c r="B5" s="94"/>
      <c r="C5" s="95" t="s">
        <v>31</v>
      </c>
      <c r="D5" s="95" t="s">
        <v>7</v>
      </c>
      <c r="E5" s="96" t="s">
        <v>8</v>
      </c>
      <c r="F5" s="96" t="s">
        <v>9</v>
      </c>
      <c r="G5" s="95" t="s">
        <v>32</v>
      </c>
      <c r="H5" s="95" t="s">
        <v>33</v>
      </c>
      <c r="I5" s="95" t="s">
        <v>10</v>
      </c>
      <c r="J5" s="95" t="s">
        <v>11</v>
      </c>
      <c r="K5" s="95" t="s">
        <v>12</v>
      </c>
      <c r="L5" s="97" t="s">
        <v>34</v>
      </c>
      <c r="M5" s="97" t="s">
        <v>35</v>
      </c>
      <c r="N5" s="97" t="s">
        <v>13</v>
      </c>
      <c r="O5" s="94"/>
      <c r="P5" s="98"/>
    </row>
    <row r="6" spans="1:16" ht="63.75" x14ac:dyDescent="0.2">
      <c r="A6" s="99"/>
      <c r="B6" s="95">
        <v>1</v>
      </c>
      <c r="C6" s="95">
        <v>2</v>
      </c>
      <c r="D6" s="95">
        <v>3</v>
      </c>
      <c r="E6" s="95" t="s">
        <v>14</v>
      </c>
      <c r="F6" s="95">
        <v>5</v>
      </c>
      <c r="G6" s="95">
        <v>6</v>
      </c>
      <c r="H6" s="95">
        <v>7</v>
      </c>
      <c r="I6" s="95" t="s">
        <v>15</v>
      </c>
      <c r="J6" s="95" t="s">
        <v>16</v>
      </c>
      <c r="K6" s="95">
        <v>10</v>
      </c>
      <c r="L6" s="100">
        <v>11</v>
      </c>
      <c r="M6" s="95">
        <v>12</v>
      </c>
      <c r="N6" s="95" t="s">
        <v>17</v>
      </c>
      <c r="O6" s="101" t="s">
        <v>18</v>
      </c>
      <c r="P6" s="102">
        <v>15</v>
      </c>
    </row>
    <row r="7" spans="1:16" ht="51" x14ac:dyDescent="0.2">
      <c r="A7" s="103">
        <v>1</v>
      </c>
      <c r="B7" s="104" t="s">
        <v>39</v>
      </c>
      <c r="C7" s="105">
        <v>6</v>
      </c>
      <c r="D7" s="105">
        <v>6</v>
      </c>
      <c r="E7" s="105">
        <f>D7/C7*100</f>
        <v>100</v>
      </c>
      <c r="F7" s="106" t="s">
        <v>19</v>
      </c>
      <c r="G7" s="105">
        <v>99551.2</v>
      </c>
      <c r="H7" s="105">
        <f>SUM(H8:H11)</f>
        <v>10099.08</v>
      </c>
      <c r="I7" s="107">
        <f>H7/G7*100</f>
        <v>10.144609005215408</v>
      </c>
      <c r="J7" s="108">
        <f>E7/I7*100%</f>
        <v>9.8574523619973302</v>
      </c>
      <c r="K7" s="109" t="s">
        <v>38</v>
      </c>
      <c r="L7" s="97">
        <v>50</v>
      </c>
      <c r="M7" s="110">
        <v>3</v>
      </c>
      <c r="N7" s="111">
        <f>M7/L7*100</f>
        <v>6</v>
      </c>
      <c r="O7" s="151">
        <f>N7*J7/100%</f>
        <v>59.144714171983978</v>
      </c>
      <c r="P7" s="148" t="s">
        <v>41</v>
      </c>
    </row>
    <row r="8" spans="1:16" ht="36.75" x14ac:dyDescent="0.2">
      <c r="A8" s="112"/>
      <c r="B8" s="113"/>
      <c r="C8" s="114" t="s">
        <v>40</v>
      </c>
      <c r="D8" s="115"/>
      <c r="E8" s="116"/>
      <c r="F8" s="117" t="s">
        <v>20</v>
      </c>
      <c r="G8" s="118">
        <v>11946.1</v>
      </c>
      <c r="H8" s="118">
        <v>1831.3</v>
      </c>
      <c r="I8" s="107"/>
      <c r="J8" s="108"/>
      <c r="K8" s="119"/>
      <c r="L8" s="97"/>
      <c r="M8" s="120"/>
      <c r="N8" s="121"/>
      <c r="O8" s="152"/>
      <c r="P8" s="149"/>
    </row>
    <row r="9" spans="1:16" ht="36.75" x14ac:dyDescent="0.2">
      <c r="A9" s="112"/>
      <c r="B9" s="113"/>
      <c r="C9" s="122"/>
      <c r="D9" s="123"/>
      <c r="E9" s="124"/>
      <c r="F9" s="117" t="s">
        <v>21</v>
      </c>
      <c r="G9" s="118">
        <v>21901.200000000001</v>
      </c>
      <c r="H9" s="118">
        <v>1602.386</v>
      </c>
      <c r="I9" s="107"/>
      <c r="J9" s="108"/>
      <c r="K9" s="119"/>
      <c r="L9" s="125"/>
      <c r="M9" s="120"/>
      <c r="N9" s="121"/>
      <c r="O9" s="152"/>
      <c r="P9" s="149"/>
    </row>
    <row r="10" spans="1:16" ht="36.75" x14ac:dyDescent="0.2">
      <c r="A10" s="112"/>
      <c r="B10" s="113"/>
      <c r="C10" s="122"/>
      <c r="D10" s="123"/>
      <c r="E10" s="124"/>
      <c r="F10" s="117" t="s">
        <v>22</v>
      </c>
      <c r="G10" s="118">
        <v>995.6</v>
      </c>
      <c r="H10" s="118">
        <v>100.992</v>
      </c>
      <c r="I10" s="107"/>
      <c r="J10" s="108"/>
      <c r="K10" s="119"/>
      <c r="L10" s="125"/>
      <c r="M10" s="120"/>
      <c r="N10" s="121"/>
      <c r="O10" s="152"/>
      <c r="P10" s="149"/>
    </row>
    <row r="11" spans="1:16" ht="35.25" customHeight="1" x14ac:dyDescent="0.2">
      <c r="A11" s="112"/>
      <c r="B11" s="113"/>
      <c r="C11" s="122"/>
      <c r="D11" s="123"/>
      <c r="E11" s="124"/>
      <c r="F11" s="126" t="s">
        <v>23</v>
      </c>
      <c r="G11" s="118">
        <v>64708.3</v>
      </c>
      <c r="H11" s="118">
        <v>6564.402</v>
      </c>
      <c r="I11" s="107"/>
      <c r="J11" s="108"/>
      <c r="K11" s="119"/>
      <c r="L11" s="125"/>
      <c r="M11" s="120"/>
      <c r="N11" s="121"/>
      <c r="O11" s="152"/>
      <c r="P11" s="149"/>
    </row>
    <row r="12" spans="1:16" ht="15" customHeight="1" x14ac:dyDescent="0.2">
      <c r="A12" s="112"/>
      <c r="B12" s="113"/>
      <c r="C12" s="122"/>
      <c r="D12" s="123"/>
      <c r="E12" s="124"/>
      <c r="F12" s="127"/>
      <c r="G12" s="128"/>
      <c r="H12" s="128"/>
      <c r="I12" s="128"/>
      <c r="J12" s="129"/>
      <c r="K12" s="130"/>
      <c r="L12" s="131"/>
      <c r="M12" s="131"/>
      <c r="N12" s="121"/>
      <c r="O12" s="152"/>
      <c r="P12" s="149"/>
    </row>
    <row r="13" spans="1:16" ht="15" customHeight="1" x14ac:dyDescent="0.2">
      <c r="A13" s="112"/>
      <c r="B13" s="113"/>
      <c r="C13" s="122"/>
      <c r="D13" s="123"/>
      <c r="E13" s="124"/>
      <c r="F13" s="132"/>
      <c r="G13" s="133"/>
      <c r="H13" s="133"/>
      <c r="I13" s="133"/>
      <c r="J13" s="134"/>
      <c r="K13" s="130"/>
      <c r="L13" s="131"/>
      <c r="M13" s="131"/>
      <c r="N13" s="121"/>
      <c r="O13" s="152"/>
      <c r="P13" s="149"/>
    </row>
    <row r="14" spans="1:16" ht="15" customHeight="1" x14ac:dyDescent="0.2">
      <c r="A14" s="112"/>
      <c r="B14" s="113"/>
      <c r="C14" s="122"/>
      <c r="D14" s="123"/>
      <c r="E14" s="124"/>
      <c r="F14" s="132"/>
      <c r="G14" s="133"/>
      <c r="H14" s="133"/>
      <c r="I14" s="133"/>
      <c r="J14" s="134"/>
      <c r="K14" s="130"/>
      <c r="L14" s="131"/>
      <c r="M14" s="131"/>
      <c r="N14" s="121"/>
      <c r="O14" s="152"/>
      <c r="P14" s="149"/>
    </row>
    <row r="15" spans="1:16" ht="15" customHeight="1" x14ac:dyDescent="0.2">
      <c r="A15" s="112"/>
      <c r="B15" s="113"/>
      <c r="C15" s="122"/>
      <c r="D15" s="123"/>
      <c r="E15" s="124"/>
      <c r="F15" s="132"/>
      <c r="G15" s="133"/>
      <c r="H15" s="133"/>
      <c r="I15" s="133"/>
      <c r="J15" s="134"/>
      <c r="K15" s="130"/>
      <c r="L15" s="131"/>
      <c r="M15" s="131"/>
      <c r="N15" s="121"/>
      <c r="O15" s="152"/>
      <c r="P15" s="149"/>
    </row>
    <row r="16" spans="1:16" ht="15" customHeight="1" x14ac:dyDescent="0.2">
      <c r="A16" s="112"/>
      <c r="B16" s="113"/>
      <c r="C16" s="122"/>
      <c r="D16" s="123"/>
      <c r="E16" s="124"/>
      <c r="F16" s="132"/>
      <c r="G16" s="133"/>
      <c r="H16" s="133"/>
      <c r="I16" s="133"/>
      <c r="J16" s="134"/>
      <c r="K16" s="130"/>
      <c r="L16" s="131"/>
      <c r="M16" s="131"/>
      <c r="N16" s="121"/>
      <c r="O16" s="152"/>
      <c r="P16" s="149"/>
    </row>
    <row r="17" spans="1:16" ht="15" customHeight="1" x14ac:dyDescent="0.2">
      <c r="A17" s="112"/>
      <c r="B17" s="113"/>
      <c r="C17" s="122"/>
      <c r="D17" s="123"/>
      <c r="E17" s="124"/>
      <c r="F17" s="132"/>
      <c r="G17" s="133"/>
      <c r="H17" s="133"/>
      <c r="I17" s="133"/>
      <c r="J17" s="134"/>
      <c r="K17" s="135"/>
      <c r="L17" s="131"/>
      <c r="M17" s="131"/>
      <c r="N17" s="121"/>
      <c r="O17" s="152"/>
      <c r="P17" s="149"/>
    </row>
    <row r="18" spans="1:16" ht="120.75" customHeight="1" thickBot="1" x14ac:dyDescent="0.25">
      <c r="A18" s="136"/>
      <c r="B18" s="137"/>
      <c r="C18" s="138"/>
      <c r="D18" s="139"/>
      <c r="E18" s="140"/>
      <c r="F18" s="141"/>
      <c r="G18" s="142"/>
      <c r="H18" s="142"/>
      <c r="I18" s="142"/>
      <c r="J18" s="143"/>
      <c r="K18" s="144" t="s">
        <v>24</v>
      </c>
      <c r="L18" s="145"/>
      <c r="M18" s="146"/>
      <c r="N18" s="147">
        <f>N7</f>
        <v>6</v>
      </c>
      <c r="O18" s="153"/>
      <c r="P18" s="150"/>
    </row>
  </sheetData>
  <mergeCells count="14">
    <mergeCell ref="A7:A18"/>
    <mergeCell ref="B7:B18"/>
    <mergeCell ref="O7:O18"/>
    <mergeCell ref="P7:P18"/>
    <mergeCell ref="C8:E18"/>
    <mergeCell ref="K18:M18"/>
    <mergeCell ref="A2:P2"/>
    <mergeCell ref="A4:A5"/>
    <mergeCell ref="B4:B5"/>
    <mergeCell ref="C4:E4"/>
    <mergeCell ref="F4:J4"/>
    <mergeCell ref="K4:N4"/>
    <mergeCell ref="O4:O5"/>
    <mergeCell ref="P4:P5"/>
  </mergeCells>
  <pageMargins left="0.55000000000000004" right="0.24" top="0.74803149606299213" bottom="0.74803149606299213" header="0.31496062992125984" footer="0.31496062992125984"/>
  <pageSetup paperSize="9" scale="7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2020-04-08T12:05:19Z</dcterms:modified>
</cp:coreProperties>
</file>